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chichinadze\Desktop\ფინანსთა სამინისტრო\"/>
    </mc:Choice>
  </mc:AlternateContent>
  <bookViews>
    <workbookView xWindow="0" yWindow="0" windowWidth="15360" windowHeight="7620"/>
  </bookViews>
  <sheets>
    <sheet name="ჯამური მიმდ. დავალიანებები" sheetId="5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5" l="1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4" i="5"/>
  <c r="G23" i="5"/>
  <c r="G22" i="5"/>
  <c r="G21" i="5"/>
  <c r="G8" i="5"/>
  <c r="G7" i="5"/>
  <c r="G4" i="5"/>
</calcChain>
</file>

<file path=xl/sharedStrings.xml><?xml version="1.0" encoding="utf-8"?>
<sst xmlns="http://schemas.openxmlformats.org/spreadsheetml/2006/main" count="45" uniqueCount="29">
  <si>
    <t>ელ. ენერგია</t>
  </si>
  <si>
    <t>შეკელი</t>
  </si>
  <si>
    <t>$</t>
  </si>
  <si>
    <t>ელ. დაცვის დაყენება</t>
  </si>
  <si>
    <t>დაზიანებული სახურავის შეცვლა</t>
  </si>
  <si>
    <t>თავიდან დაერთება</t>
  </si>
  <si>
    <t>კარის გაჭრა და ახლის დაყენება</t>
  </si>
  <si>
    <t>წყლის დავალიანება</t>
  </si>
  <si>
    <t>სახურავის გამოცვლა</t>
  </si>
  <si>
    <t>არნონა (მიწის გადასახადი) დავალიანება</t>
  </si>
  <si>
    <t>სარდაფის მოწესრიგება/ნესტის აღმოფხვრა</t>
  </si>
  <si>
    <t>ნაგვის (მ.შ. ავეჯის გატანა)</t>
  </si>
  <si>
    <t>დაახლ</t>
  </si>
  <si>
    <t>წლების განმავლობაში სარდაფში დაგროვილი სამშენებლო და სამრეწველო ნაგვის გატანა</t>
  </si>
  <si>
    <t xml:space="preserve"> </t>
  </si>
  <si>
    <t>მიწის გადასახადი დავალიანება</t>
  </si>
  <si>
    <t>სახურავის რემონტი</t>
  </si>
  <si>
    <t>კარისა და საკეტების გამოცვლა</t>
  </si>
  <si>
    <t>ჭიშკარის, კარ-ფანჯრის შეკეთება</t>
  </si>
  <si>
    <t>წყალი (დაერთება, ავზების დაყენება)</t>
  </si>
  <si>
    <t>მუნიციპალური დავალიანება</t>
  </si>
  <si>
    <t>შესაბამისი ავეჯის შეძენა</t>
  </si>
  <si>
    <t>ჯამი</t>
  </si>
  <si>
    <t>მიმდინარე დავალიანებები/აუცილებლად გასაწევი ხარჯი</t>
  </si>
  <si>
    <t>რემონტი (წყლის გაჟონვის შედეგად დაზიანებული)</t>
  </si>
  <si>
    <t>არნონის (მიწის გადასახადი, 6 თვის დავალიანება)</t>
  </si>
  <si>
    <t>ქ. ლოდი</t>
  </si>
  <si>
    <t>ქ. ბეთლემი</t>
  </si>
  <si>
    <t>ქ. იერუსალიმი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</si>
</sst>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&quot;$&quot;#,##0.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3"/>
  <sheetViews>
    <sheetView tabSelected="1" zoomScaleNormal="100" workbookViewId="0">
      <selection activeCell="G8" sqref="G8"/>
    </sheetView>
  </sheetViews>
  <sheetFormatPr defaultRowHeight="15" x14ac:dyDescent="0.25"/>
  <cols>
    <col min="2" max="2" width="4.7109375" style="2" customWidth="1"/>
    <col min="3" max="4" width="9.140625" style="2"/>
    <col min="5" max="5" width="10.140625" style="2" customWidth="1"/>
    <col min="6" max="6" width="14.5703125" style="3" customWidth="1"/>
    <col min="7" max="7" width="13.85546875" style="4" customWidth="1"/>
    <col min="8" max="8" width="13" style="9" customWidth="1"/>
  </cols>
  <sheetData>
    <row r="2" spans="2:9" ht="15.75" x14ac:dyDescent="0.25">
      <c r="B2" s="14" t="s">
        <v>23</v>
      </c>
      <c r="C2" s="14"/>
      <c r="D2" s="14"/>
      <c r="E2" s="14"/>
      <c r="F2" s="14"/>
      <c r="G2" s="14"/>
      <c r="H2" s="14"/>
      <c r="I2" s="12"/>
    </row>
    <row r="3" spans="2:9" x14ac:dyDescent="0.25">
      <c r="G3" s="4" t="s">
        <v>1</v>
      </c>
      <c r="H3" s="9" t="s">
        <v>2</v>
      </c>
    </row>
    <row r="4" spans="2:9" ht="47.25" customHeight="1" x14ac:dyDescent="0.25">
      <c r="B4" s="8">
        <v>1</v>
      </c>
      <c r="C4" s="13" t="s">
        <v>7</v>
      </c>
      <c r="D4" s="13"/>
      <c r="E4" s="13"/>
      <c r="F4" s="1" t="s">
        <v>26</v>
      </c>
      <c r="G4" s="5">
        <f>649.53+355.3+1113.78+65.73</f>
        <v>2184.3399999999997</v>
      </c>
      <c r="H4" s="10">
        <f>G4/3.26</f>
        <v>670.04294478527606</v>
      </c>
    </row>
    <row r="5" spans="2:9" ht="57" customHeight="1" x14ac:dyDescent="0.25">
      <c r="B5" s="8">
        <v>2</v>
      </c>
      <c r="C5" s="13" t="s">
        <v>9</v>
      </c>
      <c r="D5" s="13"/>
      <c r="E5" s="13"/>
      <c r="F5" s="1" t="s">
        <v>26</v>
      </c>
      <c r="G5" s="5">
        <v>10586.6</v>
      </c>
      <c r="H5" s="10">
        <f t="shared" ref="H5:H22" si="0">G5/3.26</f>
        <v>3247.4233128834358</v>
      </c>
    </row>
    <row r="6" spans="2:9" ht="34.5" customHeight="1" x14ac:dyDescent="0.25">
      <c r="B6" s="8">
        <v>3</v>
      </c>
      <c r="C6" s="13" t="s">
        <v>16</v>
      </c>
      <c r="D6" s="13"/>
      <c r="E6" s="13"/>
      <c r="F6" s="1" t="s">
        <v>26</v>
      </c>
      <c r="G6" s="5">
        <v>3800</v>
      </c>
      <c r="H6" s="10">
        <f t="shared" si="0"/>
        <v>1165.6441717791413</v>
      </c>
    </row>
    <row r="7" spans="2:9" ht="48" customHeight="1" x14ac:dyDescent="0.25">
      <c r="B7" s="8">
        <v>4</v>
      </c>
      <c r="C7" s="13" t="s">
        <v>10</v>
      </c>
      <c r="D7" s="13"/>
      <c r="E7" s="13"/>
      <c r="F7" s="1" t="s">
        <v>26</v>
      </c>
      <c r="G7" s="5">
        <f>5600*117%</f>
        <v>6552</v>
      </c>
      <c r="H7" s="10">
        <f t="shared" si="0"/>
        <v>2009.8159509202455</v>
      </c>
    </row>
    <row r="8" spans="2:9" ht="87.75" customHeight="1" x14ac:dyDescent="0.25">
      <c r="B8" s="8">
        <v>5</v>
      </c>
      <c r="C8" s="13" t="s">
        <v>13</v>
      </c>
      <c r="D8" s="13"/>
      <c r="E8" s="13"/>
      <c r="F8" s="1" t="s">
        <v>26</v>
      </c>
      <c r="G8" s="5">
        <f>2400*117%</f>
        <v>2808</v>
      </c>
      <c r="H8" s="10">
        <f t="shared" si="0"/>
        <v>861.34969325153384</v>
      </c>
    </row>
    <row r="9" spans="2:9" ht="22.5" customHeight="1" x14ac:dyDescent="0.25">
      <c r="B9" s="8">
        <v>6</v>
      </c>
      <c r="C9" s="13" t="s">
        <v>3</v>
      </c>
      <c r="D9" s="13"/>
      <c r="E9" s="13"/>
      <c r="F9" s="1" t="s">
        <v>26</v>
      </c>
      <c r="G9" s="5">
        <v>7000</v>
      </c>
      <c r="H9" s="10">
        <f t="shared" si="0"/>
        <v>2147.2392638036813</v>
      </c>
    </row>
    <row r="10" spans="2:9" ht="43.5" customHeight="1" x14ac:dyDescent="0.25">
      <c r="B10" s="8">
        <v>7</v>
      </c>
      <c r="C10" s="13" t="s">
        <v>17</v>
      </c>
      <c r="D10" s="13"/>
      <c r="E10" s="13"/>
      <c r="F10" s="1" t="s">
        <v>26</v>
      </c>
      <c r="G10" s="5">
        <v>8500</v>
      </c>
      <c r="H10" s="10">
        <f t="shared" si="0"/>
        <v>2607.3619631901843</v>
      </c>
    </row>
    <row r="11" spans="2:9" ht="19.5" customHeight="1" x14ac:dyDescent="0.25">
      <c r="B11" s="8">
        <v>8</v>
      </c>
      <c r="C11" s="13" t="s">
        <v>0</v>
      </c>
      <c r="D11" s="13" t="s">
        <v>5</v>
      </c>
      <c r="E11" s="13"/>
      <c r="F11" s="1" t="s">
        <v>27</v>
      </c>
      <c r="G11" s="5">
        <v>2000</v>
      </c>
      <c r="H11" s="10">
        <f t="shared" si="0"/>
        <v>613.49693251533745</v>
      </c>
    </row>
    <row r="12" spans="2:9" ht="47.25" customHeight="1" x14ac:dyDescent="0.25">
      <c r="B12" s="8">
        <v>9</v>
      </c>
      <c r="C12" s="13" t="s">
        <v>19</v>
      </c>
      <c r="D12" s="13"/>
      <c r="E12" s="13"/>
      <c r="F12" s="1" t="s">
        <v>27</v>
      </c>
      <c r="G12" s="5">
        <v>2000</v>
      </c>
      <c r="H12" s="10">
        <f t="shared" si="0"/>
        <v>613.49693251533745</v>
      </c>
    </row>
    <row r="13" spans="2:9" ht="24" customHeight="1" x14ac:dyDescent="0.25">
      <c r="B13" s="8">
        <v>10</v>
      </c>
      <c r="C13" s="13" t="s">
        <v>11</v>
      </c>
      <c r="D13" s="13"/>
      <c r="E13" s="13"/>
      <c r="F13" s="1" t="s">
        <v>27</v>
      </c>
      <c r="G13" s="5">
        <v>5750</v>
      </c>
      <c r="H13" s="10">
        <f t="shared" si="0"/>
        <v>1763.8036809815951</v>
      </c>
    </row>
    <row r="14" spans="2:9" ht="39" customHeight="1" x14ac:dyDescent="0.25">
      <c r="B14" s="8">
        <v>11</v>
      </c>
      <c r="C14" s="13" t="s">
        <v>15</v>
      </c>
      <c r="D14" s="13"/>
      <c r="E14" s="13" t="s">
        <v>14</v>
      </c>
      <c r="F14" s="1" t="s">
        <v>27</v>
      </c>
      <c r="G14" s="5">
        <v>17262</v>
      </c>
      <c r="H14" s="10">
        <f t="shared" si="0"/>
        <v>5295.0920245398775</v>
      </c>
    </row>
    <row r="15" spans="2:9" ht="33" customHeight="1" x14ac:dyDescent="0.25">
      <c r="B15" s="8">
        <v>12</v>
      </c>
      <c r="C15" s="13" t="s">
        <v>20</v>
      </c>
      <c r="D15" s="13"/>
      <c r="E15" s="13"/>
      <c r="F15" s="1" t="s">
        <v>27</v>
      </c>
      <c r="G15" s="5">
        <v>260</v>
      </c>
      <c r="H15" s="10">
        <f t="shared" si="0"/>
        <v>79.75460122699387</v>
      </c>
    </row>
    <row r="16" spans="2:9" ht="52.5" customHeight="1" x14ac:dyDescent="0.25">
      <c r="B16" s="8">
        <v>13</v>
      </c>
      <c r="C16" s="13" t="s">
        <v>24</v>
      </c>
      <c r="D16" s="13"/>
      <c r="E16" s="13"/>
      <c r="F16" s="1" t="s">
        <v>27</v>
      </c>
      <c r="G16" s="5">
        <v>16000</v>
      </c>
      <c r="H16" s="10">
        <f t="shared" si="0"/>
        <v>4907.9754601226996</v>
      </c>
    </row>
    <row r="17" spans="2:8" ht="45" customHeight="1" x14ac:dyDescent="0.25">
      <c r="B17" s="8">
        <v>14</v>
      </c>
      <c r="C17" s="13" t="s">
        <v>6</v>
      </c>
      <c r="D17" s="13"/>
      <c r="E17" s="13"/>
      <c r="F17" s="1" t="s">
        <v>27</v>
      </c>
      <c r="G17" s="5">
        <v>7000</v>
      </c>
      <c r="H17" s="10">
        <f t="shared" si="0"/>
        <v>2147.2392638036813</v>
      </c>
    </row>
    <row r="18" spans="2:8" ht="20.25" customHeight="1" x14ac:dyDescent="0.25">
      <c r="B18" s="8">
        <v>15</v>
      </c>
      <c r="C18" s="13" t="s">
        <v>8</v>
      </c>
      <c r="D18" s="13"/>
      <c r="E18" s="13"/>
      <c r="F18" s="1" t="s">
        <v>27</v>
      </c>
      <c r="G18" s="5">
        <v>12500</v>
      </c>
      <c r="H18" s="10">
        <f t="shared" si="0"/>
        <v>3834.3558282208592</v>
      </c>
    </row>
    <row r="19" spans="2:8" ht="23.25" customHeight="1" x14ac:dyDescent="0.25">
      <c r="B19" s="8">
        <v>16</v>
      </c>
      <c r="C19" s="13" t="s">
        <v>21</v>
      </c>
      <c r="D19" s="13"/>
      <c r="E19" s="13" t="s">
        <v>12</v>
      </c>
      <c r="F19" s="1" t="s">
        <v>27</v>
      </c>
      <c r="G19" s="5">
        <v>14000</v>
      </c>
      <c r="H19" s="10">
        <f t="shared" si="0"/>
        <v>4294.4785276073626</v>
      </c>
    </row>
    <row r="20" spans="2:8" ht="35.25" customHeight="1" x14ac:dyDescent="0.25">
      <c r="B20" s="8">
        <v>17</v>
      </c>
      <c r="C20" s="13" t="s">
        <v>18</v>
      </c>
      <c r="D20" s="13"/>
      <c r="E20" s="13"/>
      <c r="F20" s="1" t="s">
        <v>27</v>
      </c>
      <c r="G20" s="5">
        <v>8500</v>
      </c>
      <c r="H20" s="10">
        <f t="shared" si="0"/>
        <v>2607.3619631901843</v>
      </c>
    </row>
    <row r="21" spans="2:8" ht="47.25" customHeight="1" x14ac:dyDescent="0.25">
      <c r="B21" s="8">
        <v>18</v>
      </c>
      <c r="C21" s="13" t="s">
        <v>4</v>
      </c>
      <c r="D21" s="13"/>
      <c r="E21" s="13"/>
      <c r="F21" s="1" t="s">
        <v>28</v>
      </c>
      <c r="G21" s="5">
        <f>47000*117%</f>
        <v>54990</v>
      </c>
      <c r="H21" s="10">
        <f t="shared" si="0"/>
        <v>16868.098159509205</v>
      </c>
    </row>
    <row r="22" spans="2:8" ht="65.25" customHeight="1" x14ac:dyDescent="0.25">
      <c r="B22" s="8">
        <v>19</v>
      </c>
      <c r="C22" s="13" t="s">
        <v>25</v>
      </c>
      <c r="D22" s="13"/>
      <c r="E22" s="13"/>
      <c r="F22" s="1" t="s">
        <v>28</v>
      </c>
      <c r="G22" s="5">
        <f>27883.99/2</f>
        <v>13941.995000000001</v>
      </c>
      <c r="H22" s="10">
        <f t="shared" si="0"/>
        <v>4276.685582822086</v>
      </c>
    </row>
    <row r="23" spans="2:8" x14ac:dyDescent="0.25">
      <c r="B23" s="8"/>
      <c r="C23" s="15" t="s">
        <v>22</v>
      </c>
      <c r="D23" s="15"/>
      <c r="E23" s="15"/>
      <c r="F23" s="6"/>
      <c r="G23" s="7">
        <f>SUM(G4:G22)</f>
        <v>195634.935</v>
      </c>
      <c r="H23" s="11">
        <f>SUM(H4:H22)</f>
        <v>60010.716257668711</v>
      </c>
    </row>
  </sheetData>
  <mergeCells count="21">
    <mergeCell ref="C23:E23"/>
    <mergeCell ref="C17:E17"/>
    <mergeCell ref="C18:E18"/>
    <mergeCell ref="C19:E19"/>
    <mergeCell ref="C20:E20"/>
    <mergeCell ref="C21:E21"/>
    <mergeCell ref="C22:E22"/>
    <mergeCell ref="C15:E15"/>
    <mergeCell ref="C16:E16"/>
    <mergeCell ref="C12:E12"/>
    <mergeCell ref="B2:H2"/>
    <mergeCell ref="C9:E9"/>
    <mergeCell ref="C10:E10"/>
    <mergeCell ref="C11:E11"/>
    <mergeCell ref="C13:E13"/>
    <mergeCell ref="C14:E14"/>
    <mergeCell ref="C4:E4"/>
    <mergeCell ref="C5:E5"/>
    <mergeCell ref="C6:E6"/>
    <mergeCell ref="C7:E7"/>
    <mergeCell ref="C8:E8"/>
  </mergeCells>
  <pageMargins left="0.7" right="0.7" top="0.75" bottom="0.75" header="0.3" footer="0.3"/>
  <pageSetup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ჯამური მიმდ. დავალიანებები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Zhvania</dc:creator>
  <cp:lastModifiedBy>Tamar Chichinadze</cp:lastModifiedBy>
  <cp:lastPrinted>2020-12-16T09:39:02Z</cp:lastPrinted>
  <dcterms:created xsi:type="dcterms:W3CDTF">2020-07-07T12:02:47Z</dcterms:created>
  <dcterms:modified xsi:type="dcterms:W3CDTF">2021-03-17T12:24:28Z</dcterms:modified>
</cp:coreProperties>
</file>